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showInkAnnotation="0"/>
  <mc:AlternateContent xmlns:mc="http://schemas.openxmlformats.org/markup-compatibility/2006">
    <mc:Choice Requires="x15">
      <x15ac:absPath xmlns:x15ac="http://schemas.microsoft.com/office/spreadsheetml/2010/11/ac" url="T:\28000 - 28999\28440\300_Morillon-Sandrain\100 GP\140 Ausschreibung\P Planer Submission Phase 31-53\02 Ausschreibungsunterlagen\Finale Abgabe\Beilagen zur Ausschreibung\"/>
    </mc:Choice>
  </mc:AlternateContent>
  <xr:revisionPtr revIDLastSave="0" documentId="13_ncr:1_{EEE29C79-54BE-4957-8FEA-E8032AAFBE9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Honorarberechnung _ ZMT" sheetId="5" r:id="rId1"/>
  </sheets>
  <definedNames>
    <definedName name="_xlnm.Print_Area" localSheetId="0">'Honorarberechnung _ ZMT'!$A$1:$M$47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5" l="1"/>
  <c r="E12" i="5"/>
  <c r="F12" i="5"/>
  <c r="G12" i="5"/>
  <c r="H12" i="5"/>
  <c r="I12" i="5"/>
  <c r="J12" i="5"/>
  <c r="K12" i="5"/>
  <c r="M45" i="5" l="1"/>
  <c r="M46" i="5"/>
  <c r="M39" i="5"/>
  <c r="M29" i="5"/>
  <c r="M21" i="5"/>
  <c r="M23" i="5"/>
  <c r="E13" i="5" a="1"/>
  <c r="E13" i="5" s="1"/>
  <c r="I13" i="5" a="1"/>
  <c r="I13" i="5" s="1"/>
  <c r="L10" i="5"/>
  <c r="L9" i="5"/>
  <c r="L8" i="5"/>
  <c r="E24" i="5" l="1"/>
  <c r="E38" i="5"/>
  <c r="E25" i="5" l="1"/>
  <c r="E42" i="5" s="1"/>
  <c r="F25" i="5"/>
  <c r="G25" i="5"/>
  <c r="E39" i="5"/>
  <c r="F39" i="5"/>
  <c r="G39" i="5"/>
  <c r="E41" i="5"/>
  <c r="F38" i="5"/>
  <c r="F41" i="5" s="1"/>
  <c r="G38" i="5"/>
  <c r="G41" i="5" s="1"/>
  <c r="F24" i="5"/>
  <c r="G24" i="5"/>
  <c r="L21" i="5"/>
  <c r="L22" i="5"/>
  <c r="L23" i="5"/>
  <c r="L20" i="5"/>
  <c r="L11" i="5"/>
  <c r="G42" i="5" l="1"/>
  <c r="F42" i="5"/>
  <c r="M22" i="5"/>
  <c r="L33" i="5" l="1"/>
  <c r="J25" i="5"/>
  <c r="I25" i="5"/>
  <c r="H25" i="5"/>
  <c r="K39" i="5" l="1"/>
  <c r="J39" i="5"/>
  <c r="I39" i="5"/>
  <c r="H39" i="5"/>
  <c r="K38" i="5"/>
  <c r="J38" i="5"/>
  <c r="I38" i="5"/>
  <c r="H38" i="5"/>
  <c r="L37" i="5"/>
  <c r="M37" i="5" s="1"/>
  <c r="L36" i="5"/>
  <c r="M36" i="5" s="1"/>
  <c r="L35" i="5"/>
  <c r="M35" i="5" s="1"/>
  <c r="L34" i="5"/>
  <c r="M34" i="5" s="1"/>
  <c r="M33" i="5"/>
  <c r="L32" i="5"/>
  <c r="M32" i="5" s="1"/>
  <c r="L31" i="5"/>
  <c r="M31" i="5" s="1"/>
  <c r="L30" i="5"/>
  <c r="M30" i="5" s="1"/>
  <c r="L29" i="5"/>
  <c r="K25" i="5"/>
  <c r="K24" i="5"/>
  <c r="J24" i="5"/>
  <c r="I24" i="5"/>
  <c r="H24" i="5"/>
  <c r="L24" i="5" l="1"/>
  <c r="D44" i="5" s="1"/>
  <c r="I42" i="5"/>
  <c r="K41" i="5"/>
  <c r="J41" i="5"/>
  <c r="I41" i="5"/>
  <c r="H41" i="5"/>
  <c r="J42" i="5"/>
  <c r="L38" i="5"/>
  <c r="K42" i="5"/>
  <c r="H42" i="5"/>
  <c r="M20" i="5"/>
  <c r="M25" i="5" s="1"/>
  <c r="M42" i="5" l="1"/>
  <c r="L41" i="5"/>
  <c r="K16" i="5" l="1"/>
  <c r="J16" i="5" l="1"/>
  <c r="I16" i="5"/>
  <c r="E16" i="5"/>
  <c r="G16" i="5"/>
  <c r="H16" i="5"/>
  <c r="F16" i="5"/>
  <c r="L16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<sst xmlns="http://schemas.openxmlformats.org/spreadsheetml/2006/main" count="150" uniqueCount="45">
  <si>
    <t>Schlüsselperson</t>
  </si>
  <si>
    <t>Honorar-kategorie</t>
  </si>
  <si>
    <t>Stunden-ansatz</t>
  </si>
  <si>
    <t>Total</t>
  </si>
  <si>
    <t>Vorname, Name</t>
  </si>
  <si>
    <t>-</t>
  </si>
  <si>
    <t>h</t>
  </si>
  <si>
    <t>PL</t>
  </si>
  <si>
    <t>PL Stv.</t>
  </si>
  <si>
    <t>BL</t>
  </si>
  <si>
    <t>Summe [h]</t>
  </si>
  <si>
    <t>Weitere Mitarbeiter</t>
  </si>
  <si>
    <t>gemäss Mitarbeiterliste</t>
  </si>
  <si>
    <t>Total [h]</t>
  </si>
  <si>
    <t>Verfügbarkeit Schlüsselpersonen</t>
  </si>
  <si>
    <t>Fr./h</t>
  </si>
  <si>
    <t xml:space="preserve">  Durch den Anbieter auszufüllen</t>
  </si>
  <si>
    <t>verbindliche Stundenvorgabe  [h]</t>
  </si>
  <si>
    <t>Kostendach</t>
  </si>
  <si>
    <t>Übertrag  des Kostendaches ins Formular E</t>
  </si>
  <si>
    <t>[Vorname, Name]</t>
  </si>
  <si>
    <t>[A-G]</t>
  </si>
  <si>
    <t>[Anzahl h]</t>
  </si>
  <si>
    <t>Phase 51</t>
  </si>
  <si>
    <t>Summe [CHF]</t>
  </si>
  <si>
    <t>Total [CHF]</t>
  </si>
  <si>
    <t>PL LSA</t>
  </si>
  <si>
    <t>Phase 41</t>
  </si>
  <si>
    <t>Phase 52</t>
  </si>
  <si>
    <t>Phase 53</t>
  </si>
  <si>
    <t>Leistungsmodule gemäss SIA Teilphasen 31-53</t>
  </si>
  <si>
    <t>Preisangebot ZMT - Berechnung Stundenaufwand</t>
  </si>
  <si>
    <t>Phase 31</t>
  </si>
  <si>
    <t>Phase 32</t>
  </si>
  <si>
    <t>Phase 33</t>
  </si>
  <si>
    <t>ZMT 1 [CHF/h] für Phasen 31-33 und 51</t>
  </si>
  <si>
    <t>ZMT 2 [CHF/h] für Phasen 41, 52, 53</t>
  </si>
  <si>
    <t>Grundleistungen SEFT 3 (inkl. Gesamtleiter) [h]</t>
  </si>
  <si>
    <t>Grundleistungen BWS Sandrain (inkl. Gesamtleiter) [h]</t>
  </si>
  <si>
    <t>Besonders zu vereinbarende Leistungen SEFT 3 [h]</t>
  </si>
  <si>
    <t>Besonders zu vereinbarende Leistungen BWS Sandrain [h]</t>
  </si>
  <si>
    <t>Übertrag  ZMT 1 ins Formular E</t>
  </si>
  <si>
    <t>Übertrag  ZMT 2 ins Formular E</t>
  </si>
  <si>
    <t xml:space="preserve">Formular E - Beilage 1
</t>
  </si>
  <si>
    <t>Sanierung Seftigenstrasse, Knoten Seftigen-/Morillonstr. bis Sandrain (Projekt SEFT 3) inkl. Betriebswendeschlaufe Sandrain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</si>
</sst>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b/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2"/>
      <color theme="1"/>
      <name val="Arial"/>
      <family val="2"/>
      <scheme val="minor"/>
    </font>
    <font>
      <b/>
      <sz val="7.5"/>
      <name val="Arial"/>
      <family val="2"/>
    </font>
    <font>
      <sz val="1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5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4" fontId="3" fillId="0" borderId="1" xfId="1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7" fillId="0" borderId="0" xfId="0" applyFont="1" applyFill="1" applyProtection="1"/>
    <xf numFmtId="0" fontId="9" fillId="0" borderId="0" xfId="0" applyFont="1" applyProtection="1"/>
    <xf numFmtId="0" fontId="11" fillId="0" borderId="0" xfId="0" applyFont="1" applyProtection="1"/>
    <xf numFmtId="0" fontId="12" fillId="0" borderId="0" xfId="1" applyFont="1" applyAlignment="1" applyProtection="1">
      <alignment horizontal="left" vertical="center"/>
    </xf>
    <xf numFmtId="0" fontId="12" fillId="0" borderId="0" xfId="1" applyFont="1" applyFill="1" applyProtection="1"/>
    <xf numFmtId="0" fontId="11" fillId="0" borderId="0" xfId="0" applyFont="1" applyFill="1" applyProtection="1"/>
    <xf numFmtId="0" fontId="12" fillId="0" borderId="0" xfId="1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left"/>
    </xf>
    <xf numFmtId="49" fontId="13" fillId="0" borderId="0" xfId="0" applyNumberFormat="1" applyFont="1" applyAlignment="1" applyProtection="1">
      <alignment horizontal="left"/>
    </xf>
    <xf numFmtId="4" fontId="14" fillId="0" borderId="3" xfId="1" applyNumberFormat="1" applyFont="1" applyFill="1" applyBorder="1" applyAlignment="1" applyProtection="1">
      <alignment horizontal="center" vertical="center"/>
    </xf>
    <xf numFmtId="0" fontId="2" fillId="3" borderId="12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 wrapText="1"/>
    </xf>
    <xf numFmtId="0" fontId="8" fillId="2" borderId="12" xfId="1" applyFont="1" applyFill="1" applyBorder="1" applyAlignment="1" applyProtection="1">
      <alignment horizontal="left" vertical="center"/>
    </xf>
    <xf numFmtId="0" fontId="3" fillId="2" borderId="12" xfId="1" applyFont="1" applyFill="1" applyBorder="1" applyAlignment="1" applyProtection="1">
      <alignment horizontal="center" vertical="center"/>
    </xf>
    <xf numFmtId="9" fontId="3" fillId="0" borderId="1" xfId="3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4" fontId="14" fillId="0" borderId="0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4" fontId="15" fillId="0" borderId="0" xfId="1" applyNumberFormat="1" applyFont="1" applyFill="1" applyBorder="1" applyAlignment="1" applyProtection="1">
      <alignment horizontal="center" vertical="center"/>
    </xf>
    <xf numFmtId="0" fontId="17" fillId="0" borderId="9" xfId="1" applyFont="1" applyFill="1" applyBorder="1" applyAlignment="1" applyProtection="1">
      <alignment vertical="center"/>
    </xf>
    <xf numFmtId="0" fontId="18" fillId="0" borderId="0" xfId="0" applyFont="1" applyProtection="1"/>
    <xf numFmtId="0" fontId="17" fillId="0" borderId="0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vertical="center"/>
    </xf>
    <xf numFmtId="0" fontId="17" fillId="0" borderId="10" xfId="1" applyFont="1" applyFill="1" applyBorder="1" applyAlignment="1" applyProtection="1">
      <alignment vertical="center"/>
    </xf>
    <xf numFmtId="0" fontId="10" fillId="0" borderId="0" xfId="1" applyFont="1" applyFill="1" applyBorder="1" applyAlignment="1" applyProtection="1">
      <alignment horizontal="center" vertical="center"/>
    </xf>
    <xf numFmtId="0" fontId="17" fillId="5" borderId="2" xfId="1" applyFont="1" applyFill="1" applyBorder="1" applyAlignment="1" applyProtection="1">
      <alignment vertical="center"/>
    </xf>
    <xf numFmtId="0" fontId="0" fillId="5" borderId="10" xfId="0" applyFill="1" applyBorder="1" applyProtection="1"/>
    <xf numFmtId="0" fontId="3" fillId="5" borderId="10" xfId="1" applyFont="1" applyFill="1" applyBorder="1" applyAlignment="1" applyProtection="1">
      <alignment vertical="center"/>
    </xf>
    <xf numFmtId="4" fontId="14" fillId="5" borderId="10" xfId="1" applyNumberFormat="1" applyFont="1" applyFill="1" applyBorder="1" applyAlignment="1" applyProtection="1">
      <alignment horizontal="center" vertical="center"/>
    </xf>
    <xf numFmtId="4" fontId="17" fillId="6" borderId="3" xfId="1" applyNumberFormat="1" applyFont="1" applyFill="1" applyBorder="1" applyAlignment="1" applyProtection="1">
      <alignment horizontal="center" vertical="center"/>
    </xf>
    <xf numFmtId="0" fontId="3" fillId="5" borderId="2" xfId="1" applyFont="1" applyFill="1" applyBorder="1" applyAlignment="1" applyProtection="1">
      <alignment vertical="center"/>
    </xf>
    <xf numFmtId="0" fontId="3" fillId="5" borderId="3" xfId="1" applyFont="1" applyFill="1" applyBorder="1" applyAlignment="1" applyProtection="1">
      <alignment vertical="center"/>
    </xf>
    <xf numFmtId="4" fontId="3" fillId="5" borderId="1" xfId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Protection="1"/>
    <xf numFmtId="0" fontId="2" fillId="3" borderId="1" xfId="1" applyFont="1" applyFill="1" applyBorder="1" applyAlignment="1" applyProtection="1">
      <alignment horizontal="left" vertical="center"/>
      <protection locked="0"/>
    </xf>
    <xf numFmtId="0" fontId="3" fillId="5" borderId="1" xfId="1" applyFont="1" applyFill="1" applyBorder="1" applyAlignment="1" applyProtection="1">
      <alignment horizontal="center" vertical="center"/>
    </xf>
    <xf numFmtId="4" fontId="2" fillId="5" borderId="1" xfId="1" applyNumberFormat="1" applyFont="1" applyFill="1" applyBorder="1" applyAlignment="1" applyProtection="1">
      <alignment horizontal="center" vertical="center" shrinkToFit="1"/>
    </xf>
    <xf numFmtId="3" fontId="2" fillId="0" borderId="1" xfId="1" applyNumberFormat="1" applyFont="1" applyFill="1" applyBorder="1" applyAlignment="1" applyProtection="1">
      <alignment horizontal="center" vertical="center"/>
    </xf>
    <xf numFmtId="3" fontId="17" fillId="0" borderId="1" xfId="1" applyNumberFormat="1" applyFont="1" applyFill="1" applyBorder="1" applyAlignment="1" applyProtection="1">
      <alignment horizontal="center" vertical="center"/>
    </xf>
    <xf numFmtId="3" fontId="3" fillId="0" borderId="1" xfId="1" applyNumberFormat="1" applyFont="1" applyFill="1" applyBorder="1" applyAlignment="1" applyProtection="1">
      <alignment horizontal="center" vertical="center"/>
    </xf>
    <xf numFmtId="3" fontId="12" fillId="0" borderId="0" xfId="1" applyNumberFormat="1" applyFont="1" applyFill="1" applyProtection="1"/>
    <xf numFmtId="0" fontId="3" fillId="2" borderId="8" xfId="1" applyFont="1" applyFill="1" applyBorder="1" applyAlignment="1" applyProtection="1">
      <alignment horizontal="center" vertical="center" wrapText="1"/>
    </xf>
    <xf numFmtId="0" fontId="3" fillId="2" borderId="9" xfId="1" applyFont="1" applyFill="1" applyBorder="1" applyAlignment="1" applyProtection="1">
      <alignment horizontal="center" vertical="center"/>
    </xf>
    <xf numFmtId="9" fontId="3" fillId="0" borderId="0" xfId="3" applyFont="1" applyFill="1" applyBorder="1" applyAlignment="1" applyProtection="1">
      <alignment horizontal="center" vertical="center"/>
    </xf>
    <xf numFmtId="1" fontId="2" fillId="0" borderId="1" xfId="1" applyNumberFormat="1" applyFont="1" applyFill="1" applyBorder="1" applyAlignment="1" applyProtection="1">
      <alignment horizontal="center" vertical="center"/>
    </xf>
    <xf numFmtId="1" fontId="2" fillId="0" borderId="3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 applyProtection="1"/>
    <xf numFmtId="0" fontId="20" fillId="0" borderId="0" xfId="0" applyFont="1" applyAlignment="1" applyProtection="1">
      <alignment vertical="top"/>
    </xf>
    <xf numFmtId="0" fontId="20" fillId="0" borderId="0" xfId="0" applyFont="1"/>
    <xf numFmtId="0" fontId="8" fillId="2" borderId="6" xfId="1" applyFont="1" applyFill="1" applyBorder="1" applyAlignment="1" applyProtection="1">
      <alignment horizontal="left" vertical="center"/>
    </xf>
    <xf numFmtId="0" fontId="8" fillId="2" borderId="9" xfId="1" applyFont="1" applyFill="1" applyBorder="1" applyAlignment="1" applyProtection="1">
      <alignment horizontal="left" vertical="center"/>
    </xf>
    <xf numFmtId="0" fontId="8" fillId="2" borderId="7" xfId="1" applyFont="1" applyFill="1" applyBorder="1" applyAlignment="1" applyProtection="1">
      <alignment horizontal="left" vertical="center"/>
    </xf>
    <xf numFmtId="0" fontId="3" fillId="2" borderId="4" xfId="1" applyFont="1" applyFill="1" applyBorder="1" applyAlignment="1" applyProtection="1">
      <alignment horizontal="left" vertical="center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2" fillId="0" borderId="0" xfId="1" applyFont="1" applyProtection="1">
      <protection locked="0"/>
    </xf>
    <xf numFmtId="3" fontId="21" fillId="0" borderId="1" xfId="1" applyNumberFormat="1" applyFont="1" applyFill="1" applyBorder="1" applyAlignment="1" applyProtection="1">
      <alignment horizontal="center" vertical="center"/>
    </xf>
    <xf numFmtId="0" fontId="21" fillId="0" borderId="1" xfId="1" applyFont="1" applyFill="1" applyBorder="1" applyAlignment="1" applyProtection="1">
      <alignment horizontal="center" vertical="center"/>
    </xf>
    <xf numFmtId="1" fontId="2" fillId="0" borderId="14" xfId="1" applyNumberFormat="1" applyFont="1" applyFill="1" applyBorder="1" applyAlignment="1" applyProtection="1">
      <alignment horizontal="center" vertical="center"/>
    </xf>
    <xf numFmtId="1" fontId="2" fillId="0" borderId="15" xfId="1" applyNumberFormat="1" applyFont="1" applyFill="1" applyBorder="1" applyAlignment="1" applyProtection="1">
      <alignment horizontal="center" vertical="center"/>
    </xf>
    <xf numFmtId="3" fontId="17" fillId="0" borderId="14" xfId="1" applyNumberFormat="1" applyFont="1" applyFill="1" applyBorder="1" applyAlignment="1" applyProtection="1">
      <alignment horizontal="center" vertical="center"/>
    </xf>
    <xf numFmtId="3" fontId="17" fillId="4" borderId="16" xfId="1" applyNumberFormat="1" applyFont="1" applyFill="1" applyBorder="1" applyAlignment="1" applyProtection="1">
      <alignment horizontal="center" vertical="center"/>
    </xf>
    <xf numFmtId="3" fontId="17" fillId="4" borderId="17" xfId="1" applyNumberFormat="1" applyFont="1" applyFill="1" applyBorder="1" applyAlignment="1" applyProtection="1">
      <alignment horizontal="center" vertical="center"/>
    </xf>
    <xf numFmtId="3" fontId="17" fillId="4" borderId="18" xfId="1" applyNumberFormat="1" applyFont="1" applyFill="1" applyBorder="1" applyAlignment="1" applyProtection="1">
      <alignment horizontal="center" vertical="center"/>
    </xf>
    <xf numFmtId="0" fontId="0" fillId="0" borderId="21" xfId="0" applyBorder="1" applyProtection="1"/>
    <xf numFmtId="0" fontId="2" fillId="3" borderId="2" xfId="1" applyFont="1" applyFill="1" applyBorder="1" applyAlignment="1" applyProtection="1">
      <alignment horizontal="left" vertical="center"/>
      <protection locked="0"/>
    </xf>
    <xf numFmtId="0" fontId="2" fillId="3" borderId="3" xfId="1" applyFont="1" applyFill="1" applyBorder="1" applyAlignment="1" applyProtection="1">
      <alignment horizontal="left" vertical="center"/>
      <protection locked="0"/>
    </xf>
    <xf numFmtId="0" fontId="3" fillId="2" borderId="4" xfId="1" applyFont="1" applyFill="1" applyBorder="1" applyAlignment="1" applyProtection="1">
      <alignment horizontal="left" vertical="center"/>
      <protection locked="0"/>
    </xf>
    <xf numFmtId="0" fontId="3" fillId="2" borderId="8" xfId="1" applyFont="1" applyFill="1" applyBorder="1" applyAlignment="1" applyProtection="1">
      <alignment horizontal="left" vertical="center"/>
      <protection locked="0"/>
    </xf>
    <xf numFmtId="0" fontId="3" fillId="2" borderId="5" xfId="1" applyFont="1" applyFill="1" applyBorder="1" applyAlignment="1" applyProtection="1">
      <alignment horizontal="left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3" fontId="2" fillId="4" borderId="20" xfId="1" applyNumberFormat="1" applyFont="1" applyFill="1" applyBorder="1" applyAlignment="1" applyProtection="1">
      <alignment horizontal="center" vertical="center"/>
    </xf>
    <xf numFmtId="3" fontId="2" fillId="4" borderId="15" xfId="1" applyNumberFormat="1" applyFont="1" applyFill="1" applyBorder="1" applyAlignment="1" applyProtection="1">
      <alignment horizontal="center" vertical="center"/>
    </xf>
    <xf numFmtId="3" fontId="2" fillId="4" borderId="19" xfId="1" applyNumberFormat="1" applyFont="1" applyFill="1" applyBorder="1" applyAlignment="1" applyProtection="1">
      <alignment horizontal="center" vertical="center"/>
    </xf>
    <xf numFmtId="0" fontId="17" fillId="0" borderId="8" xfId="1" applyFont="1" applyFill="1" applyBorder="1" applyAlignment="1" applyProtection="1">
      <alignment horizontal="center" vertical="center"/>
    </xf>
    <xf numFmtId="0" fontId="17" fillId="0" borderId="9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Fill="1" applyBorder="1" applyAlignment="1" applyProtection="1">
      <alignment horizontal="left" vertical="center"/>
    </xf>
    <xf numFmtId="0" fontId="3" fillId="0" borderId="10" xfId="1" applyFont="1" applyFill="1" applyBorder="1" applyAlignment="1" applyProtection="1">
      <alignment horizontal="left" vertical="center"/>
    </xf>
    <xf numFmtId="0" fontId="3" fillId="0" borderId="3" xfId="1" applyFont="1" applyFill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17" fillId="0" borderId="1" xfId="1" applyFont="1" applyBorder="1" applyAlignment="1" applyProtection="1">
      <alignment horizontal="left" vertical="center"/>
    </xf>
    <xf numFmtId="0" fontId="8" fillId="2" borderId="6" xfId="1" applyFont="1" applyFill="1" applyBorder="1" applyAlignment="1" applyProtection="1">
      <alignment horizontal="left" vertical="center"/>
      <protection locked="0"/>
    </xf>
    <xf numFmtId="0" fontId="8" fillId="2" borderId="9" xfId="1" applyFont="1" applyFill="1" applyBorder="1" applyAlignment="1" applyProtection="1">
      <alignment horizontal="left" vertical="center"/>
      <protection locked="0"/>
    </xf>
    <xf numFmtId="0" fontId="8" fillId="2" borderId="7" xfId="1" applyFont="1" applyFill="1" applyBorder="1" applyAlignment="1" applyProtection="1">
      <alignment horizontal="left" vertical="center"/>
      <protection locked="0"/>
    </xf>
  </cellXfs>
  <cellStyles count="4">
    <cellStyle name="Prozent" xfId="3" builtinId="5"/>
    <cellStyle name="Prozent 2" xfId="2" xr:uid="{00000000-0005-0000-0000-000001000000}"/>
    <cellStyle name="Standard" xfId="0" builtinId="0"/>
    <cellStyle name="Standard 2" xfId="1" xr:uid="{00000000-0005-0000-0000-000003000000}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topLeftCell="A13" zoomScale="105" zoomScaleNormal="100" zoomScaleSheetLayoutView="100" workbookViewId="0">
      <selection activeCell="D20" sqref="D20"/>
    </sheetView>
  </sheetViews>
  <sheetFormatPr baseColWidth="10" defaultColWidth="10.75" defaultRowHeight="14" x14ac:dyDescent="0.3"/>
  <cols>
    <col min="1" max="1" width="6" style="4" customWidth="1"/>
    <col min="2" max="2" width="16.83203125" style="4" customWidth="1"/>
    <col min="3" max="3" width="10.08203125" style="4" customWidth="1"/>
    <col min="4" max="4" width="10.5" style="4" customWidth="1"/>
    <col min="5" max="11" width="8.08203125" style="4" customWidth="1"/>
    <col min="12" max="12" width="10.5" style="4" customWidth="1"/>
    <col min="13" max="13" width="11.58203125" style="4" customWidth="1"/>
    <col min="14" max="16384" width="10.75" style="4"/>
  </cols>
  <sheetData>
    <row r="1" spans="1:14" ht="15.5" x14ac:dyDescent="0.35">
      <c r="A1" s="66" t="s">
        <v>44</v>
      </c>
    </row>
    <row r="2" spans="1:14" ht="27" customHeight="1" x14ac:dyDescent="0.3">
      <c r="A2" s="65" t="s">
        <v>43</v>
      </c>
    </row>
    <row r="3" spans="1:14" ht="15.5" x14ac:dyDescent="0.35">
      <c r="A3" s="64" t="s">
        <v>31</v>
      </c>
    </row>
    <row r="4" spans="1:14" x14ac:dyDescent="0.3">
      <c r="A4" s="3" t="s">
        <v>30</v>
      </c>
      <c r="K4" s="20"/>
      <c r="L4" s="21" t="s">
        <v>16</v>
      </c>
    </row>
    <row r="5" spans="1:14" x14ac:dyDescent="0.3">
      <c r="A5" s="3"/>
    </row>
    <row r="6" spans="1:14" x14ac:dyDescent="0.3">
      <c r="A6" s="3"/>
      <c r="C6" s="24"/>
      <c r="D6" s="25"/>
      <c r="E6" s="88"/>
      <c r="F6" s="88"/>
      <c r="G6" s="88"/>
      <c r="H6" s="88"/>
      <c r="I6" s="88"/>
      <c r="J6" s="88"/>
      <c r="K6" s="88"/>
      <c r="L6" s="31" t="s">
        <v>3</v>
      </c>
    </row>
    <row r="7" spans="1:14" x14ac:dyDescent="0.3">
      <c r="A7" s="37" t="s">
        <v>17</v>
      </c>
      <c r="B7" s="38"/>
      <c r="C7" s="39"/>
      <c r="D7" s="26"/>
      <c r="E7" s="29">
        <v>31</v>
      </c>
      <c r="F7" s="29">
        <v>32</v>
      </c>
      <c r="G7" s="29">
        <v>33</v>
      </c>
      <c r="H7" s="29">
        <v>51</v>
      </c>
      <c r="I7" s="29">
        <v>41</v>
      </c>
      <c r="J7" s="29">
        <v>52</v>
      </c>
      <c r="K7" s="29">
        <v>53</v>
      </c>
      <c r="L7" s="31" t="s">
        <v>6</v>
      </c>
    </row>
    <row r="8" spans="1:14" x14ac:dyDescent="0.3">
      <c r="A8" s="40"/>
      <c r="B8" s="41" t="s">
        <v>37</v>
      </c>
      <c r="C8" s="41"/>
      <c r="D8" s="22"/>
      <c r="E8" s="63">
        <v>950</v>
      </c>
      <c r="F8" s="63">
        <v>2600</v>
      </c>
      <c r="G8" s="63">
        <v>250</v>
      </c>
      <c r="H8" s="62">
        <v>2100</v>
      </c>
      <c r="I8" s="62">
        <v>1200</v>
      </c>
      <c r="J8" s="62">
        <v>5150</v>
      </c>
      <c r="K8" s="62">
        <v>350</v>
      </c>
      <c r="L8" s="56">
        <f>SUM(E8:K8)</f>
        <v>12600</v>
      </c>
      <c r="N8" s="9"/>
    </row>
    <row r="9" spans="1:14" x14ac:dyDescent="0.3">
      <c r="A9" s="40"/>
      <c r="B9" s="41" t="s">
        <v>39</v>
      </c>
      <c r="C9" s="41"/>
      <c r="D9" s="22"/>
      <c r="E9" s="63">
        <v>250</v>
      </c>
      <c r="F9" s="63">
        <v>100</v>
      </c>
      <c r="G9" s="63">
        <v>200</v>
      </c>
      <c r="H9" s="63">
        <v>50</v>
      </c>
      <c r="I9" s="63">
        <v>50</v>
      </c>
      <c r="J9" s="63">
        <v>100</v>
      </c>
      <c r="K9" s="63">
        <v>50</v>
      </c>
      <c r="L9" s="56">
        <f>SUM(E9:K9)</f>
        <v>800</v>
      </c>
      <c r="N9" s="9"/>
    </row>
    <row r="10" spans="1:14" x14ac:dyDescent="0.3">
      <c r="A10" s="40"/>
      <c r="B10" s="41" t="s">
        <v>38</v>
      </c>
      <c r="C10" s="41"/>
      <c r="D10" s="22"/>
      <c r="E10" s="63">
        <v>550</v>
      </c>
      <c r="F10" s="63">
        <v>1550</v>
      </c>
      <c r="G10" s="63">
        <v>150</v>
      </c>
      <c r="H10" s="62">
        <v>1250</v>
      </c>
      <c r="I10" s="62">
        <v>700</v>
      </c>
      <c r="J10" s="62">
        <v>3100</v>
      </c>
      <c r="K10" s="62">
        <v>200</v>
      </c>
      <c r="L10" s="56">
        <f>SUM(E10:K10)</f>
        <v>7500</v>
      </c>
      <c r="N10" s="9"/>
    </row>
    <row r="11" spans="1:14" ht="14.5" thickBot="1" x14ac:dyDescent="0.35">
      <c r="A11" s="40"/>
      <c r="B11" s="41" t="s">
        <v>40</v>
      </c>
      <c r="C11" s="41"/>
      <c r="D11" s="22"/>
      <c r="E11" s="76">
        <v>150</v>
      </c>
      <c r="F11" s="77">
        <v>40</v>
      </c>
      <c r="G11" s="77">
        <v>50</v>
      </c>
      <c r="H11" s="77">
        <v>20</v>
      </c>
      <c r="I11" s="77">
        <v>20</v>
      </c>
      <c r="J11" s="77">
        <v>50</v>
      </c>
      <c r="K11" s="77">
        <v>20</v>
      </c>
      <c r="L11" s="78">
        <f t="shared" ref="L11" si="0">SUM(E11:K11)</f>
        <v>350</v>
      </c>
      <c r="N11" s="9"/>
    </row>
    <row r="12" spans="1:14" x14ac:dyDescent="0.3">
      <c r="A12" s="92" t="s">
        <v>3</v>
      </c>
      <c r="B12" s="92"/>
      <c r="C12" s="92"/>
      <c r="D12" s="92"/>
      <c r="E12" s="79">
        <f t="shared" ref="E12" si="1">SUM(E8:E11)</f>
        <v>1900</v>
      </c>
      <c r="F12" s="80">
        <f t="shared" ref="F12" si="2">SUM(F8:F11)</f>
        <v>4290</v>
      </c>
      <c r="G12" s="80">
        <f t="shared" ref="G12" si="3">SUM(G8:G11)</f>
        <v>650</v>
      </c>
      <c r="H12" s="80">
        <f t="shared" ref="H12" si="4">SUM(H8:H11)</f>
        <v>3420</v>
      </c>
      <c r="I12" s="80">
        <f t="shared" ref="I12" si="5">SUM(I8:I11)</f>
        <v>1970</v>
      </c>
      <c r="J12" s="80">
        <f t="shared" ref="J12" si="6">SUM(J8:J11)</f>
        <v>8400</v>
      </c>
      <c r="K12" s="80">
        <f t="shared" ref="K12" si="7">SUM(K8:K11)</f>
        <v>620</v>
      </c>
      <c r="L12" s="81">
        <f>L8+L10+L11+L9</f>
        <v>21250</v>
      </c>
      <c r="N12" s="9"/>
    </row>
    <row r="13" spans="1:14" ht="14.5" thickBot="1" x14ac:dyDescent="0.35">
      <c r="A13" s="93"/>
      <c r="B13" s="93"/>
      <c r="C13" s="93"/>
      <c r="D13" s="93"/>
      <c r="E13" s="91" cm="1">
        <f t="array" ref="E13">SUM(E8:H8+E11:H11+E10:H10+E9:H9)</f>
        <v>10260</v>
      </c>
      <c r="F13" s="89"/>
      <c r="G13" s="89"/>
      <c r="H13" s="90"/>
      <c r="I13" s="89" cm="1">
        <f t="array" ref="I13">SUM(I8:K8+I11:K11+I10:K10+I9:K9)</f>
        <v>10990</v>
      </c>
      <c r="J13" s="89"/>
      <c r="K13" s="90"/>
      <c r="L13" s="82"/>
      <c r="N13" s="9"/>
    </row>
    <row r="14" spans="1:14" x14ac:dyDescent="0.3">
      <c r="A14" s="33"/>
      <c r="B14" s="11"/>
      <c r="C14" s="32"/>
      <c r="D14" s="34"/>
      <c r="E14" s="34"/>
      <c r="F14" s="34"/>
      <c r="G14" s="34"/>
      <c r="H14" s="35"/>
      <c r="I14" s="35"/>
      <c r="J14" s="35"/>
      <c r="K14" s="35"/>
      <c r="L14" s="42"/>
      <c r="M14" s="36"/>
      <c r="N14" s="9"/>
    </row>
    <row r="15" spans="1:14" x14ac:dyDescent="0.3">
      <c r="A15" s="43" t="s">
        <v>18</v>
      </c>
      <c r="B15" s="44"/>
      <c r="C15" s="45"/>
      <c r="D15" s="46"/>
      <c r="E15" s="53" t="s">
        <v>32</v>
      </c>
      <c r="F15" s="53" t="s">
        <v>33</v>
      </c>
      <c r="G15" s="53" t="s">
        <v>34</v>
      </c>
      <c r="H15" s="53" t="s">
        <v>23</v>
      </c>
      <c r="I15" s="53" t="s">
        <v>27</v>
      </c>
      <c r="J15" s="53" t="s">
        <v>28</v>
      </c>
      <c r="K15" s="53" t="s">
        <v>29</v>
      </c>
      <c r="L15" s="47" t="s">
        <v>3</v>
      </c>
      <c r="N15" s="9"/>
    </row>
    <row r="16" spans="1:14" x14ac:dyDescent="0.3">
      <c r="A16" s="43"/>
      <c r="B16" s="44"/>
      <c r="C16" s="45"/>
      <c r="D16" s="46"/>
      <c r="E16" s="54">
        <f t="shared" ref="E16:H16" si="8">$M$45*E41</f>
        <v>0</v>
      </c>
      <c r="F16" s="54">
        <f t="shared" si="8"/>
        <v>0</v>
      </c>
      <c r="G16" s="54">
        <f t="shared" si="8"/>
        <v>0</v>
      </c>
      <c r="H16" s="54">
        <f t="shared" si="8"/>
        <v>0</v>
      </c>
      <c r="I16" s="54">
        <f>$M$45*I41</f>
        <v>0</v>
      </c>
      <c r="J16" s="54">
        <f>$M$45*J41</f>
        <v>0</v>
      </c>
      <c r="K16" s="54">
        <f>$M$45*K41</f>
        <v>0</v>
      </c>
      <c r="L16" s="47">
        <f>SUM(E16:K16)</f>
        <v>0</v>
      </c>
      <c r="N16" s="51" t="s">
        <v>19</v>
      </c>
    </row>
    <row r="17" spans="1:13" s="15" customFormat="1" ht="8" x14ac:dyDescent="0.2"/>
    <row r="18" spans="1:13" ht="20" x14ac:dyDescent="0.3">
      <c r="A18" s="70" t="s">
        <v>0</v>
      </c>
      <c r="B18" s="71"/>
      <c r="C18" s="27" t="s">
        <v>1</v>
      </c>
      <c r="D18" s="27" t="s">
        <v>2</v>
      </c>
      <c r="E18" s="59"/>
      <c r="F18" s="59"/>
      <c r="G18" s="59"/>
      <c r="H18" s="71"/>
      <c r="I18" s="71"/>
      <c r="J18" s="71"/>
      <c r="K18" s="71"/>
      <c r="L18" s="71"/>
      <c r="M18" s="72"/>
    </row>
    <row r="19" spans="1:13" s="14" customFormat="1" ht="10" x14ac:dyDescent="0.2">
      <c r="A19" s="67" t="s">
        <v>4</v>
      </c>
      <c r="B19" s="68"/>
      <c r="C19" s="28"/>
      <c r="D19" s="29" t="s">
        <v>15</v>
      </c>
      <c r="E19" s="60"/>
      <c r="F19" s="60"/>
      <c r="G19" s="60"/>
      <c r="H19" s="68"/>
      <c r="I19" s="68"/>
      <c r="J19" s="68"/>
      <c r="K19" s="68"/>
      <c r="L19" s="68"/>
      <c r="M19" s="69"/>
    </row>
    <row r="20" spans="1:13" x14ac:dyDescent="0.3">
      <c r="A20" s="5" t="s">
        <v>7</v>
      </c>
      <c r="B20" s="52" t="s">
        <v>20</v>
      </c>
      <c r="C20" s="23" t="s">
        <v>21</v>
      </c>
      <c r="D20" s="2">
        <v>0</v>
      </c>
      <c r="E20" s="1" t="s">
        <v>22</v>
      </c>
      <c r="F20" s="1" t="s">
        <v>22</v>
      </c>
      <c r="G20" s="1" t="s">
        <v>22</v>
      </c>
      <c r="H20" s="1" t="s">
        <v>22</v>
      </c>
      <c r="I20" s="1" t="s">
        <v>22</v>
      </c>
      <c r="J20" s="1" t="s">
        <v>22</v>
      </c>
      <c r="K20" s="1" t="s">
        <v>22</v>
      </c>
      <c r="L20" s="55">
        <f>SUM(E20:K20)</f>
        <v>0</v>
      </c>
      <c r="M20" s="6">
        <f>D20*L20</f>
        <v>0</v>
      </c>
    </row>
    <row r="21" spans="1:13" x14ac:dyDescent="0.3">
      <c r="A21" s="5" t="s">
        <v>8</v>
      </c>
      <c r="B21" s="52" t="s">
        <v>20</v>
      </c>
      <c r="C21" s="23" t="s">
        <v>21</v>
      </c>
      <c r="D21" s="2">
        <v>0</v>
      </c>
      <c r="E21" s="1" t="s">
        <v>22</v>
      </c>
      <c r="F21" s="1" t="s">
        <v>22</v>
      </c>
      <c r="G21" s="1" t="s">
        <v>22</v>
      </c>
      <c r="H21" s="1" t="s">
        <v>22</v>
      </c>
      <c r="I21" s="1" t="s">
        <v>22</v>
      </c>
      <c r="J21" s="1" t="s">
        <v>22</v>
      </c>
      <c r="K21" s="1" t="s">
        <v>22</v>
      </c>
      <c r="L21" s="55">
        <f t="shared" ref="L21:L24" si="9">SUM(E21:K21)</f>
        <v>0</v>
      </c>
      <c r="M21" s="6">
        <f>D21*L21</f>
        <v>0</v>
      </c>
    </row>
    <row r="22" spans="1:13" x14ac:dyDescent="0.3">
      <c r="A22" s="5" t="s">
        <v>26</v>
      </c>
      <c r="B22" s="52" t="s">
        <v>20</v>
      </c>
      <c r="C22" s="23" t="s">
        <v>21</v>
      </c>
      <c r="D22" s="2">
        <v>0</v>
      </c>
      <c r="E22" s="1" t="s">
        <v>22</v>
      </c>
      <c r="F22" s="1" t="s">
        <v>22</v>
      </c>
      <c r="G22" s="1" t="s">
        <v>22</v>
      </c>
      <c r="H22" s="1" t="s">
        <v>22</v>
      </c>
      <c r="I22" s="1" t="s">
        <v>22</v>
      </c>
      <c r="J22" s="1" t="s">
        <v>22</v>
      </c>
      <c r="K22" s="1" t="s">
        <v>22</v>
      </c>
      <c r="L22" s="55">
        <f t="shared" si="9"/>
        <v>0</v>
      </c>
      <c r="M22" s="6">
        <f>D22*L22</f>
        <v>0</v>
      </c>
    </row>
    <row r="23" spans="1:13" x14ac:dyDescent="0.3">
      <c r="A23" s="5" t="s">
        <v>9</v>
      </c>
      <c r="B23" s="52" t="s">
        <v>20</v>
      </c>
      <c r="C23" s="23" t="s">
        <v>21</v>
      </c>
      <c r="D23" s="2">
        <v>0</v>
      </c>
      <c r="E23" s="1" t="s">
        <v>22</v>
      </c>
      <c r="F23" s="1" t="s">
        <v>22</v>
      </c>
      <c r="G23" s="1" t="s">
        <v>22</v>
      </c>
      <c r="H23" s="1" t="s">
        <v>22</v>
      </c>
      <c r="I23" s="1" t="s">
        <v>22</v>
      </c>
      <c r="J23" s="1" t="s">
        <v>22</v>
      </c>
      <c r="K23" s="1" t="s">
        <v>22</v>
      </c>
      <c r="L23" s="55">
        <f t="shared" si="9"/>
        <v>0</v>
      </c>
      <c r="M23" s="6">
        <f>D23*L23</f>
        <v>0</v>
      </c>
    </row>
    <row r="24" spans="1:13" x14ac:dyDescent="0.3">
      <c r="A24" s="94" t="s">
        <v>10</v>
      </c>
      <c r="B24" s="94"/>
      <c r="C24" s="94"/>
      <c r="D24" s="94"/>
      <c r="E24" s="55">
        <f t="shared" ref="E24:G24" si="10">SUM(E20:E23)</f>
        <v>0</v>
      </c>
      <c r="F24" s="55">
        <f t="shared" si="10"/>
        <v>0</v>
      </c>
      <c r="G24" s="55">
        <f t="shared" si="10"/>
        <v>0</v>
      </c>
      <c r="H24" s="55">
        <f t="shared" ref="H24:K24" si="11">SUM(H20:H23)</f>
        <v>0</v>
      </c>
      <c r="I24" s="55">
        <f t="shared" si="11"/>
        <v>0</v>
      </c>
      <c r="J24" s="55">
        <f t="shared" si="11"/>
        <v>0</v>
      </c>
      <c r="K24" s="55">
        <f t="shared" si="11"/>
        <v>0</v>
      </c>
      <c r="L24" s="55">
        <f t="shared" si="9"/>
        <v>0</v>
      </c>
      <c r="M24" s="6" t="s">
        <v>5</v>
      </c>
    </row>
    <row r="25" spans="1:13" x14ac:dyDescent="0.3">
      <c r="A25" s="98" t="s">
        <v>24</v>
      </c>
      <c r="B25" s="99"/>
      <c r="C25" s="99"/>
      <c r="D25" s="100"/>
      <c r="E25" s="12">
        <f t="shared" ref="E25:G25" si="12">SUMPRODUCT($D$20:$D$23,E20:E23)</f>
        <v>0</v>
      </c>
      <c r="F25" s="12">
        <f t="shared" si="12"/>
        <v>0</v>
      </c>
      <c r="G25" s="12">
        <f t="shared" si="12"/>
        <v>0</v>
      </c>
      <c r="H25" s="12">
        <f t="shared" ref="H25:K25" si="13">SUMPRODUCT($D$20:$D$23,H20:H23)</f>
        <v>0</v>
      </c>
      <c r="I25" s="12">
        <f t="shared" si="13"/>
        <v>0</v>
      </c>
      <c r="J25" s="12">
        <f t="shared" si="13"/>
        <v>0</v>
      </c>
      <c r="K25" s="12">
        <f t="shared" si="13"/>
        <v>0</v>
      </c>
      <c r="L25" s="6" t="s">
        <v>5</v>
      </c>
      <c r="M25" s="8">
        <f>SUM(M20:M23)</f>
        <v>0</v>
      </c>
    </row>
    <row r="26" spans="1:13" s="15" customFormat="1" ht="8" x14ac:dyDescent="0.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 x14ac:dyDescent="0.3">
      <c r="A27" s="85" t="s">
        <v>11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</row>
    <row r="28" spans="1:13" s="14" customFormat="1" ht="9" x14ac:dyDescent="0.2">
      <c r="A28" s="102" t="s">
        <v>12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4"/>
    </row>
    <row r="29" spans="1:13" x14ac:dyDescent="0.3">
      <c r="A29" s="83" t="s">
        <v>20</v>
      </c>
      <c r="B29" s="84"/>
      <c r="C29" s="23" t="s">
        <v>21</v>
      </c>
      <c r="D29" s="2">
        <v>0</v>
      </c>
      <c r="E29" s="1" t="s">
        <v>22</v>
      </c>
      <c r="F29" s="1" t="s">
        <v>22</v>
      </c>
      <c r="G29" s="1" t="s">
        <v>22</v>
      </c>
      <c r="H29" s="1" t="s">
        <v>22</v>
      </c>
      <c r="I29" s="1" t="s">
        <v>22</v>
      </c>
      <c r="J29" s="1" t="s">
        <v>22</v>
      </c>
      <c r="K29" s="1" t="s">
        <v>22</v>
      </c>
      <c r="L29" s="55">
        <f t="shared" ref="L29:L37" si="14">SUM(H29:K29)</f>
        <v>0</v>
      </c>
      <c r="M29" s="6">
        <f>D29*L29</f>
        <v>0</v>
      </c>
    </row>
    <row r="30" spans="1:13" x14ac:dyDescent="0.3">
      <c r="A30" s="83" t="s">
        <v>20</v>
      </c>
      <c r="B30" s="84"/>
      <c r="C30" s="23" t="s">
        <v>21</v>
      </c>
      <c r="D30" s="2">
        <v>0</v>
      </c>
      <c r="E30" s="1" t="s">
        <v>22</v>
      </c>
      <c r="F30" s="1" t="s">
        <v>22</v>
      </c>
      <c r="G30" s="1" t="s">
        <v>22</v>
      </c>
      <c r="H30" s="1" t="s">
        <v>22</v>
      </c>
      <c r="I30" s="1" t="s">
        <v>22</v>
      </c>
      <c r="J30" s="1" t="s">
        <v>22</v>
      </c>
      <c r="K30" s="1" t="s">
        <v>22</v>
      </c>
      <c r="L30" s="55">
        <f t="shared" si="14"/>
        <v>0</v>
      </c>
      <c r="M30" s="6">
        <f t="shared" ref="M30:M37" si="15">D30*L30</f>
        <v>0</v>
      </c>
    </row>
    <row r="31" spans="1:13" x14ac:dyDescent="0.3">
      <c r="A31" s="83" t="s">
        <v>20</v>
      </c>
      <c r="B31" s="84"/>
      <c r="C31" s="23" t="s">
        <v>21</v>
      </c>
      <c r="D31" s="2">
        <v>0</v>
      </c>
      <c r="E31" s="1" t="s">
        <v>22</v>
      </c>
      <c r="F31" s="1" t="s">
        <v>22</v>
      </c>
      <c r="G31" s="1" t="s">
        <v>22</v>
      </c>
      <c r="H31" s="1" t="s">
        <v>22</v>
      </c>
      <c r="I31" s="1" t="s">
        <v>22</v>
      </c>
      <c r="J31" s="1" t="s">
        <v>22</v>
      </c>
      <c r="K31" s="1" t="s">
        <v>22</v>
      </c>
      <c r="L31" s="55">
        <f t="shared" si="14"/>
        <v>0</v>
      </c>
      <c r="M31" s="6">
        <f t="shared" si="15"/>
        <v>0</v>
      </c>
    </row>
    <row r="32" spans="1:13" x14ac:dyDescent="0.3">
      <c r="A32" s="83" t="s">
        <v>20</v>
      </c>
      <c r="B32" s="84"/>
      <c r="C32" s="23" t="s">
        <v>21</v>
      </c>
      <c r="D32" s="2">
        <v>0</v>
      </c>
      <c r="E32" s="1" t="s">
        <v>22</v>
      </c>
      <c r="F32" s="1" t="s">
        <v>22</v>
      </c>
      <c r="G32" s="1" t="s">
        <v>22</v>
      </c>
      <c r="H32" s="1" t="s">
        <v>22</v>
      </c>
      <c r="I32" s="1" t="s">
        <v>22</v>
      </c>
      <c r="J32" s="1" t="s">
        <v>22</v>
      </c>
      <c r="K32" s="1" t="s">
        <v>22</v>
      </c>
      <c r="L32" s="55">
        <f t="shared" si="14"/>
        <v>0</v>
      </c>
      <c r="M32" s="6">
        <f t="shared" si="15"/>
        <v>0</v>
      </c>
    </row>
    <row r="33" spans="1:14" x14ac:dyDescent="0.3">
      <c r="A33" s="83" t="s">
        <v>20</v>
      </c>
      <c r="B33" s="84"/>
      <c r="C33" s="23" t="s">
        <v>21</v>
      </c>
      <c r="D33" s="2">
        <v>0</v>
      </c>
      <c r="E33" s="1" t="s">
        <v>22</v>
      </c>
      <c r="F33" s="1" t="s">
        <v>22</v>
      </c>
      <c r="G33" s="1" t="s">
        <v>22</v>
      </c>
      <c r="H33" s="1" t="s">
        <v>22</v>
      </c>
      <c r="I33" s="1" t="s">
        <v>22</v>
      </c>
      <c r="J33" s="1" t="s">
        <v>22</v>
      </c>
      <c r="K33" s="1" t="s">
        <v>22</v>
      </c>
      <c r="L33" s="55">
        <f t="shared" si="14"/>
        <v>0</v>
      </c>
      <c r="M33" s="6">
        <f t="shared" si="15"/>
        <v>0</v>
      </c>
    </row>
    <row r="34" spans="1:14" x14ac:dyDescent="0.3">
      <c r="A34" s="83" t="s">
        <v>20</v>
      </c>
      <c r="B34" s="84"/>
      <c r="C34" s="23" t="s">
        <v>21</v>
      </c>
      <c r="D34" s="2">
        <v>0</v>
      </c>
      <c r="E34" s="1" t="s">
        <v>22</v>
      </c>
      <c r="F34" s="1" t="s">
        <v>22</v>
      </c>
      <c r="G34" s="1" t="s">
        <v>22</v>
      </c>
      <c r="H34" s="1" t="s">
        <v>22</v>
      </c>
      <c r="I34" s="1" t="s">
        <v>22</v>
      </c>
      <c r="J34" s="1" t="s">
        <v>22</v>
      </c>
      <c r="K34" s="1" t="s">
        <v>22</v>
      </c>
      <c r="L34" s="55">
        <f t="shared" si="14"/>
        <v>0</v>
      </c>
      <c r="M34" s="6">
        <f t="shared" si="15"/>
        <v>0</v>
      </c>
    </row>
    <row r="35" spans="1:14" x14ac:dyDescent="0.3">
      <c r="A35" s="83" t="s">
        <v>20</v>
      </c>
      <c r="B35" s="84"/>
      <c r="C35" s="23" t="s">
        <v>21</v>
      </c>
      <c r="D35" s="2">
        <v>0</v>
      </c>
      <c r="E35" s="1" t="s">
        <v>22</v>
      </c>
      <c r="F35" s="1" t="s">
        <v>22</v>
      </c>
      <c r="G35" s="1" t="s">
        <v>22</v>
      </c>
      <c r="H35" s="1" t="s">
        <v>22</v>
      </c>
      <c r="I35" s="1" t="s">
        <v>22</v>
      </c>
      <c r="J35" s="1" t="s">
        <v>22</v>
      </c>
      <c r="K35" s="1" t="s">
        <v>22</v>
      </c>
      <c r="L35" s="55">
        <f t="shared" si="14"/>
        <v>0</v>
      </c>
      <c r="M35" s="6">
        <f t="shared" si="15"/>
        <v>0</v>
      </c>
    </row>
    <row r="36" spans="1:14" x14ac:dyDescent="0.3">
      <c r="A36" s="83"/>
      <c r="B36" s="84"/>
      <c r="C36" s="2"/>
      <c r="D36" s="2"/>
      <c r="E36" s="1"/>
      <c r="F36" s="1"/>
      <c r="G36" s="1"/>
      <c r="H36" s="1"/>
      <c r="I36" s="1"/>
      <c r="J36" s="1"/>
      <c r="K36" s="1"/>
      <c r="L36" s="55">
        <f t="shared" si="14"/>
        <v>0</v>
      </c>
      <c r="M36" s="6">
        <f t="shared" si="15"/>
        <v>0</v>
      </c>
    </row>
    <row r="37" spans="1:14" x14ac:dyDescent="0.3">
      <c r="A37" s="83"/>
      <c r="B37" s="84"/>
      <c r="C37" s="2"/>
      <c r="D37" s="2"/>
      <c r="E37" s="2"/>
      <c r="F37" s="2"/>
      <c r="G37" s="2"/>
      <c r="H37" s="1"/>
      <c r="I37" s="1"/>
      <c r="J37" s="1"/>
      <c r="K37" s="1"/>
      <c r="L37" s="55">
        <f t="shared" si="14"/>
        <v>0</v>
      </c>
      <c r="M37" s="6">
        <f t="shared" si="15"/>
        <v>0</v>
      </c>
    </row>
    <row r="38" spans="1:14" x14ac:dyDescent="0.3">
      <c r="A38" s="94" t="s">
        <v>10</v>
      </c>
      <c r="B38" s="94"/>
      <c r="C38" s="94"/>
      <c r="D38" s="94"/>
      <c r="E38" s="55">
        <f t="shared" ref="E38:G38" si="16">SUM(E29:E37)</f>
        <v>0</v>
      </c>
      <c r="F38" s="55">
        <f t="shared" si="16"/>
        <v>0</v>
      </c>
      <c r="G38" s="55">
        <f t="shared" si="16"/>
        <v>0</v>
      </c>
      <c r="H38" s="55">
        <f t="shared" ref="H38:K38" si="17">SUM(H29:H37)</f>
        <v>0</v>
      </c>
      <c r="I38" s="55">
        <f t="shared" si="17"/>
        <v>0</v>
      </c>
      <c r="J38" s="55">
        <f t="shared" si="17"/>
        <v>0</v>
      </c>
      <c r="K38" s="55">
        <f t="shared" si="17"/>
        <v>0</v>
      </c>
      <c r="L38" s="57">
        <f>SUM(L29:L37)</f>
        <v>0</v>
      </c>
      <c r="M38" s="7" t="s">
        <v>5</v>
      </c>
    </row>
    <row r="39" spans="1:14" x14ac:dyDescent="0.3">
      <c r="A39" s="94" t="s">
        <v>24</v>
      </c>
      <c r="B39" s="94"/>
      <c r="C39" s="94"/>
      <c r="D39" s="94"/>
      <c r="E39" s="12">
        <f t="shared" ref="E39:G39" si="18">SUMPRODUCT($D$29:$D$37,E29:E37)</f>
        <v>0</v>
      </c>
      <c r="F39" s="12">
        <f t="shared" si="18"/>
        <v>0</v>
      </c>
      <c r="G39" s="12">
        <f t="shared" si="18"/>
        <v>0</v>
      </c>
      <c r="H39" s="12">
        <f t="shared" ref="H39:K39" si="19">SUMPRODUCT($D$29:$D$37,H29:H37)</f>
        <v>0</v>
      </c>
      <c r="I39" s="12">
        <f t="shared" si="19"/>
        <v>0</v>
      </c>
      <c r="J39" s="12">
        <f t="shared" si="19"/>
        <v>0</v>
      </c>
      <c r="K39" s="12">
        <f t="shared" si="19"/>
        <v>0</v>
      </c>
      <c r="L39" s="6" t="s">
        <v>5</v>
      </c>
      <c r="M39" s="8">
        <f>SUM(M29:M37)</f>
        <v>0</v>
      </c>
      <c r="N39" s="9"/>
    </row>
    <row r="40" spans="1:14" s="15" customFormat="1" ht="8" x14ac:dyDescent="0.2">
      <c r="A40" s="16"/>
      <c r="B40" s="16"/>
      <c r="C40" s="16"/>
      <c r="D40" s="16"/>
      <c r="E40" s="16"/>
      <c r="F40" s="16"/>
      <c r="G40" s="16"/>
      <c r="H40" s="17"/>
      <c r="I40" s="17"/>
      <c r="J40" s="17"/>
      <c r="K40" s="17"/>
      <c r="L40" s="58"/>
      <c r="M40" s="17"/>
      <c r="N40" s="18"/>
    </row>
    <row r="41" spans="1:14" x14ac:dyDescent="0.3">
      <c r="A41" s="101" t="s">
        <v>13</v>
      </c>
      <c r="B41" s="101"/>
      <c r="C41" s="101"/>
      <c r="D41" s="101"/>
      <c r="E41" s="74">
        <f t="shared" ref="E41:G41" si="20">E38+E24</f>
        <v>0</v>
      </c>
      <c r="F41" s="74">
        <f t="shared" si="20"/>
        <v>0</v>
      </c>
      <c r="G41" s="74">
        <f t="shared" si="20"/>
        <v>0</v>
      </c>
      <c r="H41" s="74">
        <f t="shared" ref="H41:J41" si="21">H38+H24</f>
        <v>0</v>
      </c>
      <c r="I41" s="74">
        <f t="shared" si="21"/>
        <v>0</v>
      </c>
      <c r="J41" s="74">
        <f t="shared" si="21"/>
        <v>0</v>
      </c>
      <c r="K41" s="74">
        <f>K38+K24</f>
        <v>0</v>
      </c>
      <c r="L41" s="56">
        <f>SUM(E41:K41)</f>
        <v>0</v>
      </c>
      <c r="M41" s="75" t="s">
        <v>5</v>
      </c>
      <c r="N41" s="13"/>
    </row>
    <row r="42" spans="1:14" x14ac:dyDescent="0.3">
      <c r="A42" s="94" t="s">
        <v>25</v>
      </c>
      <c r="B42" s="94"/>
      <c r="C42" s="94"/>
      <c r="D42" s="94"/>
      <c r="E42" s="12">
        <f t="shared" ref="E42:G42" si="22">E25+E39</f>
        <v>0</v>
      </c>
      <c r="F42" s="12">
        <f t="shared" si="22"/>
        <v>0</v>
      </c>
      <c r="G42" s="12">
        <f t="shared" si="22"/>
        <v>0</v>
      </c>
      <c r="H42" s="12">
        <f t="shared" ref="H42:K42" si="23">H25+H39</f>
        <v>0</v>
      </c>
      <c r="I42" s="12">
        <f t="shared" si="23"/>
        <v>0</v>
      </c>
      <c r="J42" s="12">
        <f t="shared" si="23"/>
        <v>0</v>
      </c>
      <c r="K42" s="12">
        <f t="shared" si="23"/>
        <v>0</v>
      </c>
      <c r="L42" s="6" t="s">
        <v>5</v>
      </c>
      <c r="M42" s="8">
        <f>SUM(E42:K42)</f>
        <v>0</v>
      </c>
      <c r="N42" s="9"/>
    </row>
    <row r="43" spans="1:14" s="15" customFormat="1" ht="8" x14ac:dyDescent="0.2">
      <c r="A43" s="19"/>
      <c r="B43" s="19"/>
      <c r="C43" s="19"/>
      <c r="D43" s="19"/>
      <c r="E43" s="19"/>
      <c r="F43" s="19"/>
      <c r="G43" s="19"/>
      <c r="H43" s="17"/>
      <c r="I43" s="17"/>
      <c r="J43" s="17"/>
      <c r="K43" s="17"/>
      <c r="L43" s="17"/>
      <c r="M43" s="17"/>
      <c r="N43" s="18"/>
    </row>
    <row r="44" spans="1:14" x14ac:dyDescent="0.3">
      <c r="A44" s="95" t="s">
        <v>14</v>
      </c>
      <c r="B44" s="96"/>
      <c r="C44" s="97"/>
      <c r="D44" s="30">
        <f>IF(L13=0,0,L24/L13)</f>
        <v>0</v>
      </c>
      <c r="E44" s="61"/>
      <c r="F44" s="61"/>
      <c r="G44" s="61"/>
      <c r="M44" s="10"/>
      <c r="N44" s="9"/>
    </row>
    <row r="45" spans="1:14" x14ac:dyDescent="0.3">
      <c r="A45" s="9"/>
      <c r="B45" s="9"/>
      <c r="C45" s="9"/>
      <c r="D45" s="9"/>
      <c r="E45" s="9"/>
      <c r="F45" s="9"/>
      <c r="G45" s="9"/>
      <c r="H45" s="48" t="s">
        <v>35</v>
      </c>
      <c r="I45" s="45"/>
      <c r="J45" s="45"/>
      <c r="K45" s="45"/>
      <c r="L45" s="49"/>
      <c r="M45" s="50">
        <f>IF(L41=0,0,SUM(E42:H42)/SUM(E41:H41))</f>
        <v>0</v>
      </c>
      <c r="N45" s="51" t="s">
        <v>41</v>
      </c>
    </row>
    <row r="46" spans="1:14" x14ac:dyDescent="0.3">
      <c r="A46" s="9"/>
      <c r="B46" s="9"/>
      <c r="C46" s="9"/>
      <c r="D46" s="9"/>
      <c r="E46" s="9"/>
      <c r="F46" s="9"/>
      <c r="G46" s="9"/>
      <c r="H46" s="48" t="s">
        <v>36</v>
      </c>
      <c r="I46" s="45"/>
      <c r="J46" s="45"/>
      <c r="K46" s="45"/>
      <c r="L46" s="49"/>
      <c r="M46" s="50">
        <f>IF(L41=0,0,SUM(I42:K42)/SUM(I41:K41))</f>
        <v>0</v>
      </c>
      <c r="N46" s="51" t="s">
        <v>42</v>
      </c>
    </row>
    <row r="47" spans="1:14" x14ac:dyDescent="0.3">
      <c r="A47" s="9"/>
      <c r="B47" s="9"/>
      <c r="C47" s="9"/>
      <c r="D47" s="9"/>
      <c r="E47" s="9"/>
      <c r="F47" s="9"/>
      <c r="G47" s="9"/>
    </row>
    <row r="48" spans="1:14" x14ac:dyDescent="0.3">
      <c r="A48" s="9"/>
      <c r="B48" s="9"/>
      <c r="C48" s="9"/>
      <c r="D48" s="9"/>
      <c r="E48" s="9"/>
      <c r="F48" s="9"/>
      <c r="G48" s="9"/>
    </row>
    <row r="56" spans="8:11" x14ac:dyDescent="0.3">
      <c r="H56" s="11"/>
      <c r="I56" s="11"/>
      <c r="J56" s="11"/>
      <c r="K56" s="11"/>
    </row>
    <row r="57" spans="8:11" x14ac:dyDescent="0.3">
      <c r="H57" s="11"/>
      <c r="I57" s="11"/>
      <c r="J57" s="11"/>
      <c r="K57" s="11"/>
    </row>
    <row r="58" spans="8:11" x14ac:dyDescent="0.3">
      <c r="H58" s="11"/>
      <c r="I58" s="11"/>
      <c r="J58" s="11"/>
      <c r="K58" s="11"/>
    </row>
    <row r="59" spans="8:11" x14ac:dyDescent="0.3">
      <c r="H59" s="11"/>
      <c r="I59" s="11"/>
      <c r="J59" s="11"/>
      <c r="K59" s="11"/>
    </row>
    <row r="60" spans="8:11" x14ac:dyDescent="0.3">
      <c r="H60" s="11"/>
      <c r="I60" s="11"/>
      <c r="J60" s="11"/>
      <c r="K60" s="11"/>
    </row>
    <row r="61" spans="8:11" x14ac:dyDescent="0.3">
      <c r="H61" s="11"/>
      <c r="I61" s="11"/>
      <c r="J61" s="11"/>
      <c r="K61" s="11"/>
    </row>
    <row r="62" spans="8:11" x14ac:dyDescent="0.3">
      <c r="H62" s="11"/>
      <c r="I62" s="11"/>
      <c r="J62" s="11"/>
      <c r="K62" s="11"/>
    </row>
    <row r="63" spans="8:11" x14ac:dyDescent="0.3">
      <c r="H63" s="11"/>
      <c r="I63" s="11"/>
      <c r="J63" s="11"/>
      <c r="K63" s="11"/>
    </row>
    <row r="64" spans="8:11" x14ac:dyDescent="0.3">
      <c r="H64" s="11"/>
      <c r="I64" s="11"/>
      <c r="J64" s="11"/>
      <c r="K64" s="11"/>
    </row>
    <row r="65" spans="8:11" x14ac:dyDescent="0.3">
      <c r="H65" s="11"/>
      <c r="I65" s="11"/>
      <c r="J65" s="11"/>
      <c r="K65" s="11"/>
    </row>
    <row r="66" spans="8:11" x14ac:dyDescent="0.3">
      <c r="H66" s="11"/>
      <c r="I66" s="11"/>
      <c r="J66" s="11"/>
      <c r="K66" s="11"/>
    </row>
  </sheetData>
  <sheetProtection algorithmName="SHA-512" hashValue="u8fFrwMTnrtf14uhULBP7hoZ86IbuemFfbYQ53Urc/eznfwSCBqJQuUQd7KozhmWpT8MtPoS4g1bmLrx7hdcsQ==" saltValue="HDAXhR84E+T607cuR0nKBQ==" spinCount="100000" sheet="1" objects="1" scenarios="1" selectLockedCells="1"/>
  <protectedRanges>
    <protectedRange sqref="B20:K23 D36:K37 A29:K35" name="gelbe Zellen"/>
  </protectedRanges>
  <mergeCells count="22">
    <mergeCell ref="A42:D42"/>
    <mergeCell ref="A44:C44"/>
    <mergeCell ref="A39:D39"/>
    <mergeCell ref="A38:D38"/>
    <mergeCell ref="A24:D24"/>
    <mergeCell ref="A25:D25"/>
    <mergeCell ref="A32:B32"/>
    <mergeCell ref="A41:D41"/>
    <mergeCell ref="A33:B33"/>
    <mergeCell ref="A34:B34"/>
    <mergeCell ref="A35:B35"/>
    <mergeCell ref="A36:B36"/>
    <mergeCell ref="A37:B37"/>
    <mergeCell ref="A28:M28"/>
    <mergeCell ref="A29:B29"/>
    <mergeCell ref="A30:B30"/>
    <mergeCell ref="A31:B31"/>
    <mergeCell ref="A27:M27"/>
    <mergeCell ref="E6:K6"/>
    <mergeCell ref="I13:K13"/>
    <mergeCell ref="E13:H13"/>
    <mergeCell ref="A12:D13"/>
  </mergeCells>
  <phoneticPr fontId="19" type="noConversion"/>
  <conditionalFormatting sqref="E41:L41">
    <cfRule type="expression" dxfId="1" priority="8">
      <formula>$L$41=$L$13</formula>
    </cfRule>
    <cfRule type="expression" dxfId="0" priority="9">
      <formula>ISBLANK(E8)</formula>
    </cfRule>
  </conditionalFormatting>
  <pageMargins left="0.70866141732283472" right="0.59055118110236227" top="1.2598425196850394" bottom="0.47244094488188981" header="0.31496062992125984" footer="0.31496062992125984"/>
  <pageSetup paperSize="9" scale="75" orientation="landscape" r:id="rId1"/>
  <headerFooter>
    <oddHeader xml:space="preserve">&amp;R&amp;10Formular E: Honorarangebot
</oddHeader>
    <oddFooter>&amp;L&amp;8&amp;F&amp;R&amp;8&amp;P/&amp;N</oddFooter>
  </headerFooter>
  <ignoredErrors>
    <ignoredError sqref="E12:L1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8EC65FECEF8246B9C2B3338873F6F4" ma:contentTypeVersion="9" ma:contentTypeDescription="Ein neues Dokument erstellen." ma:contentTypeScope="" ma:versionID="17979aff6b665c028cfb5a695231b770">
  <xsd:schema xmlns:xsd="http://www.w3.org/2001/XMLSchema" xmlns:xs="http://www.w3.org/2001/XMLSchema" xmlns:p="http://schemas.microsoft.com/office/2006/metadata/properties" xmlns:ns2="205c529d-5d6f-4fbf-bc36-db6aa88d2e0c" xmlns:ns3="7f071305-1d4e-4296-97aa-d0299a65a001" targetNamespace="http://schemas.microsoft.com/office/2006/metadata/properties" ma:root="true" ma:fieldsID="00d3bacd4f1cf77c8aa68b519107f1b4" ns2:_="" ns3:_="">
    <xsd:import namespace="205c529d-5d6f-4fbf-bc36-db6aa88d2e0c"/>
    <xsd:import namespace="7f071305-1d4e-4296-97aa-d0299a65a0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c529d-5d6f-4fbf-bc36-db6aa88d2e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71305-1d4e-4296-97aa-d0299a65a0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C569AC-BA1B-4A48-8792-B611DD3FDE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39913F-B35D-4BD5-9CD5-60FEBD933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5c529d-5d6f-4fbf-bc36-db6aa88d2e0c"/>
    <ds:schemaRef ds:uri="7f071305-1d4e-4296-97aa-d0299a65a0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8FC74-A95B-4859-BB3E-EA373B25E0F2}">
  <ds:schemaRefs>
    <ds:schemaRef ds:uri="http://schemas.microsoft.com/office/2006/metadata/properties"/>
    <ds:schemaRef ds:uri="http://www.w3.org/XML/1998/namespace"/>
    <ds:schemaRef ds:uri="7f071305-1d4e-4296-97aa-d0299a65a001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05c529d-5d6f-4fbf-bc36-db6aa88d2e0c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Honorarberechnung _ ZMT</vt:lpstr>
      <vt:lpstr>'Honorarberechnung _ ZMT'!Druckbereich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Enger Christoph</cp:lastModifiedBy>
  <cp:lastPrinted>2016-01-20T12:25:07Z</cp:lastPrinted>
  <dcterms:created xsi:type="dcterms:W3CDTF">2009-11-10T15:30:15Z</dcterms:created>
  <dcterms:modified xsi:type="dcterms:W3CDTF">2020-06-25T11:43:17Z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0x010100558EC65FECEF8246B9C2B3338873F6F4</vt:lpwstr>
  </property>
</Properties>
</file>